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5" yWindow="885" windowWidth="13680" windowHeight="9915"/>
  </bookViews>
  <sheets>
    <sheet name="Sheet1" sheetId="1" r:id="rId1"/>
    <sheet name="Copy of data for Matlab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" i="1" l="1"/>
  <c r="G9" i="2" l="1"/>
  <c r="D17" i="1" l="1"/>
  <c r="J15" i="2" l="1"/>
  <c r="J10" i="2"/>
  <c r="J11" i="2"/>
  <c r="J12" i="2"/>
  <c r="J13" i="2"/>
  <c r="J14" i="2"/>
  <c r="J9" i="2"/>
  <c r="I15" i="2"/>
  <c r="I11" i="2"/>
  <c r="I12" i="2"/>
  <c r="I13" i="2"/>
  <c r="I14" i="2"/>
  <c r="I10" i="2"/>
  <c r="I9" i="2"/>
  <c r="H15" i="2"/>
  <c r="H10" i="2"/>
  <c r="H11" i="2"/>
  <c r="H12" i="2"/>
  <c r="H13" i="2"/>
  <c r="H14" i="2"/>
  <c r="H9" i="2"/>
  <c r="G15" i="2"/>
  <c r="G14" i="2"/>
  <c r="G13" i="2"/>
  <c r="G12" i="2"/>
  <c r="G11" i="2"/>
  <c r="G10" i="2"/>
  <c r="D67" i="1"/>
  <c r="D68" i="1"/>
  <c r="D69" i="1"/>
  <c r="D70" i="1"/>
  <c r="D71" i="1"/>
  <c r="D72" i="1"/>
  <c r="D66" i="1"/>
  <c r="D65" i="1"/>
  <c r="D60" i="1"/>
  <c r="D61" i="1"/>
  <c r="D62" i="1"/>
  <c r="D63" i="1"/>
  <c r="D64" i="1"/>
  <c r="D59" i="1"/>
  <c r="D53" i="1"/>
  <c r="D54" i="1"/>
  <c r="D55" i="1"/>
  <c r="D56" i="1"/>
  <c r="D57" i="1"/>
  <c r="D58" i="1"/>
  <c r="D52" i="1"/>
  <c r="D46" i="1"/>
  <c r="D47" i="1"/>
  <c r="D48" i="1"/>
  <c r="D49" i="1"/>
  <c r="D50" i="1"/>
  <c r="D51" i="1"/>
  <c r="D45" i="1"/>
  <c r="D39" i="1"/>
  <c r="D40" i="1"/>
  <c r="D41" i="1"/>
  <c r="D42" i="1"/>
  <c r="D43" i="1"/>
  <c r="D44" i="1"/>
  <c r="D38" i="1"/>
  <c r="D32" i="1"/>
  <c r="D33" i="1"/>
  <c r="D34" i="1"/>
  <c r="D35" i="1"/>
  <c r="D36" i="1"/>
  <c r="D37" i="1"/>
  <c r="D31" i="1"/>
  <c r="D25" i="1"/>
  <c r="D26" i="1"/>
  <c r="D27" i="1"/>
  <c r="D28" i="1"/>
  <c r="D29" i="1"/>
  <c r="D30" i="1"/>
  <c r="D24" i="1"/>
  <c r="D18" i="1"/>
  <c r="D19" i="1"/>
  <c r="D20" i="1"/>
  <c r="D21" i="1"/>
  <c r="D22" i="1"/>
  <c r="D23" i="1"/>
  <c r="F8" i="1" l="1"/>
  <c r="F10" i="1"/>
  <c r="F12" i="1"/>
  <c r="D13" i="1"/>
  <c r="F13" i="1" s="1"/>
  <c r="D12" i="1"/>
  <c r="D11" i="1"/>
  <c r="F11" i="1" s="1"/>
  <c r="D10" i="1"/>
  <c r="D9" i="1"/>
  <c r="F9" i="1" s="1"/>
  <c r="D8" i="1"/>
  <c r="D7" i="1"/>
  <c r="F7" i="1" s="1"/>
  <c r="D6" i="1"/>
</calcChain>
</file>

<file path=xl/sharedStrings.xml><?xml version="1.0" encoding="utf-8"?>
<sst xmlns="http://schemas.openxmlformats.org/spreadsheetml/2006/main" count="169" uniqueCount="44">
  <si>
    <t xml:space="preserve">Friday 6 September </t>
  </si>
  <si>
    <t xml:space="preserve">Field moist canopy taken out of fridge and air dried. Then submerged in deionised water for 1.5 hours. 2 samples were taken immediately and 2 after both 1 hour and and 2.5 hours drying under a fan. The last 2 samples were taken when the canopy was completely air dry again. </t>
  </si>
  <si>
    <t xml:space="preserve">After spending overnight in their moisture states, flux was measured at a range of temperatures from 5-35 degrees celcius </t>
  </si>
  <si>
    <t>Container</t>
  </si>
  <si>
    <t>Treatment</t>
  </si>
  <si>
    <t>Wet weight</t>
  </si>
  <si>
    <t>Dry weight</t>
  </si>
  <si>
    <t>Tray weight</t>
  </si>
  <si>
    <t>Saturated</t>
  </si>
  <si>
    <t>Fan 1 hour</t>
  </si>
  <si>
    <t>Fan 2.5 hours</t>
  </si>
  <si>
    <t>Dry</t>
  </si>
  <si>
    <t>Moisture content (%)</t>
  </si>
  <si>
    <t>Label</t>
  </si>
  <si>
    <t>#Msgs</t>
  </si>
  <si>
    <t>Obs#</t>
  </si>
  <si>
    <t>Port#</t>
  </si>
  <si>
    <t>#Raw</t>
  </si>
  <si>
    <t>IV Date</t>
  </si>
  <si>
    <t>Exp_Flux</t>
  </si>
  <si>
    <t>CrvFitStatus</t>
  </si>
  <si>
    <t>Lin_Flux</t>
  </si>
  <si>
    <t>Chamber 1</t>
  </si>
  <si>
    <t>Lin</t>
  </si>
  <si>
    <t>Chamber 2</t>
  </si>
  <si>
    <t>Chamber 3</t>
  </si>
  <si>
    <t>Chamber 4</t>
  </si>
  <si>
    <t>Chamber 5</t>
  </si>
  <si>
    <t>Chamber 6</t>
  </si>
  <si>
    <t>Chamber 7</t>
  </si>
  <si>
    <t>Chamber 8</t>
  </si>
  <si>
    <t>Exp 5</t>
  </si>
  <si>
    <t>Exp 7</t>
  </si>
  <si>
    <t>Exp 3</t>
  </si>
  <si>
    <t>35 measured before temperatures had stabilised</t>
  </si>
  <si>
    <t>Exp 2</t>
  </si>
  <si>
    <t>Temp</t>
  </si>
  <si>
    <t>Linear flux adjusted for actual sample mass</t>
  </si>
  <si>
    <t>Averages</t>
  </si>
  <si>
    <t xml:space="preserve">Saturated </t>
  </si>
  <si>
    <t>1 hour</t>
  </si>
  <si>
    <t>2 hours</t>
  </si>
  <si>
    <t>dry</t>
  </si>
  <si>
    <t>Outlying data points removed before averaging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</si>
</sst>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MC 430%</c:v>
          </c:tx>
          <c:spPr>
            <a:ln w="28575">
              <a:noFill/>
            </a:ln>
          </c:spPr>
          <c:xVal>
            <c:numRef>
              <c:f>Sheet1!$A$17:$A$23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</c:numCache>
            </c:numRef>
          </c:xVal>
          <c:yVal>
            <c:numRef>
              <c:f>Sheet1!$D$17:$D$23</c:f>
              <c:numCache>
                <c:formatCode>General</c:formatCode>
                <c:ptCount val="7"/>
                <c:pt idx="0">
                  <c:v>0.14336917562724008</c:v>
                </c:pt>
                <c:pt idx="1">
                  <c:v>0.58243727598566286</c:v>
                </c:pt>
                <c:pt idx="2">
                  <c:v>0.68996415770609287</c:v>
                </c:pt>
                <c:pt idx="3">
                  <c:v>1.0483870967741931</c:v>
                </c:pt>
                <c:pt idx="4">
                  <c:v>1.4157706093189959</c:v>
                </c:pt>
                <c:pt idx="5">
                  <c:v>1.7562724014336908</c:v>
                </c:pt>
                <c:pt idx="6">
                  <c:v>1.4695340501792107</c:v>
                </c:pt>
              </c:numCache>
            </c:numRef>
          </c:yVal>
          <c:smooth val="0"/>
        </c:ser>
        <c:ser>
          <c:idx val="1"/>
          <c:order val="1"/>
          <c:tx>
            <c:v>MC 228%</c:v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Sheet1!$A$24:$A$30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</c:numCache>
            </c:numRef>
          </c:xVal>
          <c:yVal>
            <c:numRef>
              <c:f>Sheet1!$D$24:$D$30</c:f>
              <c:numCache>
                <c:formatCode>General</c:formatCode>
                <c:ptCount val="7"/>
                <c:pt idx="0">
                  <c:v>0.22786458333333337</c:v>
                </c:pt>
                <c:pt idx="1">
                  <c:v>0.34505208333333343</c:v>
                </c:pt>
                <c:pt idx="2">
                  <c:v>0.53385416666666674</c:v>
                </c:pt>
                <c:pt idx="3">
                  <c:v>0.83984375000000022</c:v>
                </c:pt>
                <c:pt idx="4">
                  <c:v>1.1914062500000004</c:v>
                </c:pt>
                <c:pt idx="5">
                  <c:v>1.4973958333333337</c:v>
                </c:pt>
                <c:pt idx="6">
                  <c:v>1.8945312500000007</c:v>
                </c:pt>
              </c:numCache>
            </c:numRef>
          </c:yVal>
          <c:smooth val="0"/>
        </c:ser>
        <c:ser>
          <c:idx val="2"/>
          <c:order val="2"/>
          <c:tx>
            <c:v>MC 119%</c:v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Sheet1!$A$31:$A$37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</c:numCache>
            </c:numRef>
          </c:xVal>
          <c:yVal>
            <c:numRef>
              <c:f>Sheet1!$D$31:$D$37</c:f>
              <c:numCache>
                <c:formatCode>General</c:formatCode>
                <c:ptCount val="7"/>
                <c:pt idx="0">
                  <c:v>0.97686375321336782</c:v>
                </c:pt>
                <c:pt idx="1">
                  <c:v>0.30277063696086842</c:v>
                </c:pt>
                <c:pt idx="2">
                  <c:v>0.49128820337046569</c:v>
                </c:pt>
                <c:pt idx="3">
                  <c:v>0.70265638389031726</c:v>
                </c:pt>
                <c:pt idx="4">
                  <c:v>1.2739217366466726</c:v>
                </c:pt>
                <c:pt idx="5">
                  <c:v>1.5652670665524142</c:v>
                </c:pt>
                <c:pt idx="6">
                  <c:v>1.102542130819766</c:v>
                </c:pt>
              </c:numCache>
            </c:numRef>
          </c:yVal>
          <c:smooth val="0"/>
        </c:ser>
        <c:ser>
          <c:idx val="3"/>
          <c:order val="3"/>
          <c:tx>
            <c:v>MC 7%</c:v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Sheet1!$A$38:$A$44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</c:numCache>
            </c:numRef>
          </c:xVal>
          <c:yVal>
            <c:numRef>
              <c:f>Sheet1!$D$38:$D$44</c:f>
              <c:numCache>
                <c:formatCode>General</c:formatCode>
                <c:ptCount val="7"/>
                <c:pt idx="0">
                  <c:v>0.57446808510638281</c:v>
                </c:pt>
                <c:pt idx="1">
                  <c:v>0.19148936170212758</c:v>
                </c:pt>
                <c:pt idx="2">
                  <c:v>0.23404255319148926</c:v>
                </c:pt>
                <c:pt idx="3">
                  <c:v>0.14893617021276589</c:v>
                </c:pt>
                <c:pt idx="4">
                  <c:v>7.4468085106382947E-2</c:v>
                </c:pt>
                <c:pt idx="5">
                  <c:v>0.11702127659574463</c:v>
                </c:pt>
                <c:pt idx="6">
                  <c:v>0.44680851063829768</c:v>
                </c:pt>
              </c:numCache>
            </c:numRef>
          </c:yVal>
          <c:smooth val="0"/>
        </c:ser>
        <c:ser>
          <c:idx val="4"/>
          <c:order val="4"/>
          <c:tx>
            <c:v>MC 445%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xVal>
            <c:numRef>
              <c:f>Sheet1!$A$45:$A$51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</c:numCache>
            </c:numRef>
          </c:xVal>
          <c:yVal>
            <c:numRef>
              <c:f>Sheet1!$D$45:$D$51</c:f>
              <c:numCache>
                <c:formatCode>General</c:formatCode>
                <c:ptCount val="7"/>
                <c:pt idx="0">
                  <c:v>2.3801065719360572</c:v>
                </c:pt>
                <c:pt idx="1">
                  <c:v>0.42628774422735355</c:v>
                </c:pt>
                <c:pt idx="2">
                  <c:v>0.65364120781527546</c:v>
                </c:pt>
                <c:pt idx="3">
                  <c:v>1.4280639431616342</c:v>
                </c:pt>
                <c:pt idx="4">
                  <c:v>1.4777975133214922</c:v>
                </c:pt>
                <c:pt idx="5">
                  <c:v>1.8969804618117232</c:v>
                </c:pt>
                <c:pt idx="6">
                  <c:v>2.3658969804618124</c:v>
                </c:pt>
              </c:numCache>
            </c:numRef>
          </c:yVal>
          <c:smooth val="0"/>
        </c:ser>
        <c:ser>
          <c:idx val="5"/>
          <c:order val="5"/>
          <c:tx>
            <c:v>MC 230%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Sheet1!$A$52:$A$58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</c:numCache>
            </c:numRef>
          </c:xVal>
          <c:yVal>
            <c:numRef>
              <c:f>Sheet1!$D$52:$D$58</c:f>
              <c:numCache>
                <c:formatCode>General</c:formatCode>
                <c:ptCount val="7"/>
                <c:pt idx="0">
                  <c:v>0.70150824272185175</c:v>
                </c:pt>
                <c:pt idx="1">
                  <c:v>0.26657313223430368</c:v>
                </c:pt>
                <c:pt idx="2">
                  <c:v>0.46299544019642219</c:v>
                </c:pt>
                <c:pt idx="3">
                  <c:v>1.0803226937916517</c:v>
                </c:pt>
                <c:pt idx="4">
                  <c:v>1.3328656611715182</c:v>
                </c:pt>
                <c:pt idx="5">
                  <c:v>1.6625745352507888</c:v>
                </c:pt>
                <c:pt idx="6">
                  <c:v>1.65555945282357</c:v>
                </c:pt>
              </c:numCache>
            </c:numRef>
          </c:yVal>
          <c:smooth val="0"/>
        </c:ser>
        <c:ser>
          <c:idx val="6"/>
          <c:order val="6"/>
          <c:tx>
            <c:v>MC 108%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xVal>
            <c:numRef>
              <c:f>Sheet1!$A$59:$A$65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</c:numCache>
            </c:numRef>
          </c:xVal>
          <c:yVal>
            <c:numRef>
              <c:f>Sheet1!$D$59:$D$65</c:f>
              <c:numCache>
                <c:formatCode>General</c:formatCode>
                <c:ptCount val="7"/>
                <c:pt idx="0">
                  <c:v>0.32200357781753131</c:v>
                </c:pt>
                <c:pt idx="1">
                  <c:v>0.31689240991566575</c:v>
                </c:pt>
                <c:pt idx="2">
                  <c:v>0.65422949143879383</c:v>
                </c:pt>
                <c:pt idx="3">
                  <c:v>0.90978788653207265</c:v>
                </c:pt>
                <c:pt idx="4">
                  <c:v>1.1909021211346793</c:v>
                </c:pt>
                <c:pt idx="5">
                  <c:v>1.4464605162279582</c:v>
                </c:pt>
                <c:pt idx="6">
                  <c:v>1.410682340914899</c:v>
                </c:pt>
              </c:numCache>
            </c:numRef>
          </c:yVal>
          <c:smooth val="0"/>
        </c:ser>
        <c:ser>
          <c:idx val="7"/>
          <c:order val="7"/>
          <c:tx>
            <c:v>MC 10%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xVal>
            <c:numRef>
              <c:f>Sheet1!$A$66:$A$72</c:f>
              <c:numCache>
                <c:formatCode>General</c:formatCode>
                <c:ptCount val="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</c:numCache>
            </c:numRef>
          </c:xVal>
          <c:yVal>
            <c:numRef>
              <c:f>Sheet1!$D$66:$D$72</c:f>
              <c:numCache>
                <c:formatCode>General</c:formatCode>
                <c:ptCount val="7"/>
                <c:pt idx="0">
                  <c:v>0.34464189553042524</c:v>
                </c:pt>
                <c:pt idx="1">
                  <c:v>0.21540118470651579</c:v>
                </c:pt>
                <c:pt idx="2">
                  <c:v>0.12924071082390945</c:v>
                </c:pt>
                <c:pt idx="3">
                  <c:v>0.19386106623586419</c:v>
                </c:pt>
                <c:pt idx="4">
                  <c:v>3.2310177705977362E-2</c:v>
                </c:pt>
                <c:pt idx="5">
                  <c:v>4.3080236941303154E-2</c:v>
                </c:pt>
                <c:pt idx="6">
                  <c:v>0.19386106623586419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69504"/>
        <c:axId val="125271424"/>
      </c:scatterChart>
      <c:valAx>
        <c:axId val="12526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5271424"/>
        <c:crosses val="autoZero"/>
        <c:crossBetween val="midCat"/>
      </c:valAx>
      <c:valAx>
        <c:axId val="125271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5269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76199</xdr:colOff>
      <xdr:row>6</xdr:row>
      <xdr:rowOff>14286</xdr:rowOff>
    </xdr:from>
    <xdr:to>
      <xdr:col>21</xdr:col>
      <xdr:colOff>561974</xdr:colOff>
      <xdr:row>30</xdr:row>
      <xdr:rowOff>38099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topLeftCell="A3" workbookViewId="0">
      <selection activeCell="F7" sqref="F7"/>
    </sheetView>
  </sheetViews>
  <sheetFormatPr defaultRowHeight="15" x14ac:dyDescent="0.25"/>
  <cols>
    <col min="1" max="1" width="9.7109375" customWidth="1"/>
    <col min="2" max="2" width="10.28515625" customWidth="1"/>
    <col min="3" max="3" width="11.28515625" bestFit="1" customWidth="1"/>
    <col min="4" max="4" width="10.5703125" bestFit="1" customWidth="1"/>
    <col min="5" max="5" width="11.28515625" bestFit="1" customWidth="1"/>
    <col min="6" max="6" width="16.42578125" bestFit="1" customWidth="1"/>
    <col min="7" max="7" width="10.28515625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5" spans="1:6" s="1" customFormat="1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12</v>
      </c>
    </row>
    <row r="6" spans="1:6" x14ac:dyDescent="0.25">
      <c r="A6">
        <v>1</v>
      </c>
      <c r="B6" t="s">
        <v>8</v>
      </c>
      <c r="C6">
        <v>11.848000000000001</v>
      </c>
      <c r="D6">
        <f>12.252-E6</f>
        <v>2.2320000000000011</v>
      </c>
      <c r="E6">
        <v>10.02</v>
      </c>
      <c r="F6">
        <f>((C6-D6)/D6)*100</f>
        <v>430.82437275985637</v>
      </c>
    </row>
    <row r="7" spans="1:6" x14ac:dyDescent="0.25">
      <c r="A7">
        <v>2</v>
      </c>
      <c r="B7" t="s">
        <v>9</v>
      </c>
      <c r="C7">
        <v>10.082000000000001</v>
      </c>
      <c r="D7">
        <f>12.914-E7</f>
        <v>3.0719999999999992</v>
      </c>
      <c r="E7">
        <v>9.8420000000000005</v>
      </c>
      <c r="F7">
        <f t="shared" ref="F7:F13" si="0">((C7-D7)/D7)*100</f>
        <v>228.1901041666668</v>
      </c>
    </row>
    <row r="8" spans="1:6" x14ac:dyDescent="0.25">
      <c r="A8">
        <v>3</v>
      </c>
      <c r="B8" t="s">
        <v>10</v>
      </c>
      <c r="C8">
        <v>7.702</v>
      </c>
      <c r="D8">
        <f>14.168-E8</f>
        <v>3.5009999999999994</v>
      </c>
      <c r="E8">
        <v>10.667</v>
      </c>
      <c r="F8">
        <f t="shared" si="0"/>
        <v>119.99428734647246</v>
      </c>
    </row>
    <row r="9" spans="1:6" x14ac:dyDescent="0.25">
      <c r="A9">
        <v>4</v>
      </c>
      <c r="B9" t="s">
        <v>11</v>
      </c>
      <c r="C9">
        <v>2.0110000000000001</v>
      </c>
      <c r="D9">
        <f>11.816-E9</f>
        <v>1.8800000000000008</v>
      </c>
      <c r="E9">
        <v>9.9359999999999999</v>
      </c>
      <c r="F9">
        <f t="shared" si="0"/>
        <v>6.9680851063829401</v>
      </c>
    </row>
    <row r="10" spans="1:6" x14ac:dyDescent="0.25">
      <c r="A10">
        <v>5</v>
      </c>
      <c r="B10" t="s">
        <v>8</v>
      </c>
      <c r="C10">
        <v>15.369</v>
      </c>
      <c r="D10">
        <f>12.728-E10</f>
        <v>2.8149999999999995</v>
      </c>
      <c r="E10">
        <v>9.9130000000000003</v>
      </c>
      <c r="F10">
        <f t="shared" si="0"/>
        <v>445.96802841918304</v>
      </c>
    </row>
    <row r="11" spans="1:6" x14ac:dyDescent="0.25">
      <c r="A11">
        <v>6</v>
      </c>
      <c r="B11" t="s">
        <v>9</v>
      </c>
      <c r="C11">
        <v>9.3940000000000001</v>
      </c>
      <c r="D11">
        <f>12.826-E11</f>
        <v>2.8510000000000009</v>
      </c>
      <c r="E11">
        <v>9.9749999999999996</v>
      </c>
      <c r="F11">
        <f t="shared" si="0"/>
        <v>229.49842160645377</v>
      </c>
    </row>
    <row r="12" spans="1:6" x14ac:dyDescent="0.25">
      <c r="A12">
        <v>7</v>
      </c>
      <c r="B12" t="s">
        <v>10</v>
      </c>
      <c r="C12">
        <v>8.1739999999999995</v>
      </c>
      <c r="D12">
        <f>13.896-E12</f>
        <v>3.9130000000000003</v>
      </c>
      <c r="E12">
        <v>9.9830000000000005</v>
      </c>
      <c r="F12">
        <f t="shared" si="0"/>
        <v>108.89343214924607</v>
      </c>
    </row>
    <row r="13" spans="1:6" x14ac:dyDescent="0.25">
      <c r="A13">
        <v>8</v>
      </c>
      <c r="B13" t="s">
        <v>11</v>
      </c>
      <c r="C13">
        <v>2.0499999999999998</v>
      </c>
      <c r="D13">
        <f>12.637-E13</f>
        <v>1.8570000000000011</v>
      </c>
      <c r="E13">
        <v>10.78</v>
      </c>
      <c r="F13">
        <f t="shared" si="0"/>
        <v>10.393107162089317</v>
      </c>
    </row>
    <row r="16" spans="1:6" x14ac:dyDescent="0.25">
      <c r="A16" s="1" t="s">
        <v>36</v>
      </c>
      <c r="B16" s="1" t="s">
        <v>13</v>
      </c>
      <c r="C16" s="1" t="s">
        <v>21</v>
      </c>
      <c r="D16" s="1" t="s">
        <v>37</v>
      </c>
    </row>
    <row r="17" spans="1:7" x14ac:dyDescent="0.25">
      <c r="A17">
        <v>5</v>
      </c>
      <c r="B17" t="s">
        <v>22</v>
      </c>
      <c r="C17">
        <v>0.16</v>
      </c>
      <c r="D17">
        <f>C17*(20/($D$6*10))</f>
        <v>0.14336917562724008</v>
      </c>
      <c r="G17" s="2"/>
    </row>
    <row r="18" spans="1:7" x14ac:dyDescent="0.25">
      <c r="A18">
        <v>10</v>
      </c>
      <c r="B18" t="s">
        <v>22</v>
      </c>
      <c r="C18">
        <v>0.65</v>
      </c>
      <c r="D18">
        <f t="shared" ref="D18:D21" si="1">C18*(20/($D$6*10))</f>
        <v>0.58243727598566286</v>
      </c>
      <c r="G18" s="2"/>
    </row>
    <row r="19" spans="1:7" x14ac:dyDescent="0.25">
      <c r="A19">
        <v>15</v>
      </c>
      <c r="B19" t="s">
        <v>22</v>
      </c>
      <c r="C19">
        <v>0.77</v>
      </c>
      <c r="D19">
        <f t="shared" si="1"/>
        <v>0.68996415770609287</v>
      </c>
      <c r="G19" s="2"/>
    </row>
    <row r="20" spans="1:7" x14ac:dyDescent="0.25">
      <c r="A20">
        <v>20</v>
      </c>
      <c r="B20" t="s">
        <v>22</v>
      </c>
      <c r="C20">
        <v>1.17</v>
      </c>
      <c r="D20">
        <f t="shared" si="1"/>
        <v>1.0483870967741931</v>
      </c>
      <c r="G20" s="2"/>
    </row>
    <row r="21" spans="1:7" x14ac:dyDescent="0.25">
      <c r="A21">
        <v>25</v>
      </c>
      <c r="B21" t="s">
        <v>22</v>
      </c>
      <c r="C21">
        <v>1.58</v>
      </c>
      <c r="D21">
        <f t="shared" si="1"/>
        <v>1.4157706093189959</v>
      </c>
      <c r="G21" s="2"/>
    </row>
    <row r="22" spans="1:7" x14ac:dyDescent="0.25">
      <c r="A22">
        <v>30</v>
      </c>
      <c r="B22" t="s">
        <v>22</v>
      </c>
      <c r="C22">
        <v>1.96</v>
      </c>
      <c r="D22">
        <f>C22*(20/($D$6*10))</f>
        <v>1.7562724014336908</v>
      </c>
      <c r="G22" s="2"/>
    </row>
    <row r="23" spans="1:7" x14ac:dyDescent="0.25">
      <c r="A23">
        <v>35</v>
      </c>
      <c r="B23" t="s">
        <v>22</v>
      </c>
      <c r="C23">
        <v>1.64</v>
      </c>
      <c r="D23">
        <f>C23*(20/($D$6*10))</f>
        <v>1.4695340501792107</v>
      </c>
      <c r="G23" s="2"/>
    </row>
    <row r="24" spans="1:7" x14ac:dyDescent="0.25">
      <c r="A24">
        <v>5</v>
      </c>
      <c r="B24" t="s">
        <v>24</v>
      </c>
      <c r="C24">
        <v>0.35</v>
      </c>
      <c r="D24">
        <f t="shared" ref="D24:D30" si="2">C24*(20/($D$7*10))</f>
        <v>0.22786458333333337</v>
      </c>
      <c r="G24" s="2"/>
    </row>
    <row r="25" spans="1:7" x14ac:dyDescent="0.25">
      <c r="A25">
        <v>10</v>
      </c>
      <c r="B25" t="s">
        <v>24</v>
      </c>
      <c r="C25">
        <v>0.53</v>
      </c>
      <c r="D25">
        <f t="shared" si="2"/>
        <v>0.34505208333333343</v>
      </c>
      <c r="G25" s="2"/>
    </row>
    <row r="26" spans="1:7" x14ac:dyDescent="0.25">
      <c r="A26">
        <v>15</v>
      </c>
      <c r="B26" t="s">
        <v>24</v>
      </c>
      <c r="C26">
        <v>0.82</v>
      </c>
      <c r="D26">
        <f t="shared" si="2"/>
        <v>0.53385416666666674</v>
      </c>
      <c r="G26" s="2"/>
    </row>
    <row r="27" spans="1:7" x14ac:dyDescent="0.25">
      <c r="A27">
        <v>20</v>
      </c>
      <c r="B27" t="s">
        <v>24</v>
      </c>
      <c r="C27">
        <v>1.29</v>
      </c>
      <c r="D27">
        <f t="shared" si="2"/>
        <v>0.83984375000000022</v>
      </c>
      <c r="G27" s="2"/>
    </row>
    <row r="28" spans="1:7" x14ac:dyDescent="0.25">
      <c r="A28">
        <v>25</v>
      </c>
      <c r="B28" t="s">
        <v>24</v>
      </c>
      <c r="C28">
        <v>1.83</v>
      </c>
      <c r="D28">
        <f t="shared" si="2"/>
        <v>1.1914062500000004</v>
      </c>
      <c r="G28" s="2"/>
    </row>
    <row r="29" spans="1:7" x14ac:dyDescent="0.25">
      <c r="A29">
        <v>30</v>
      </c>
      <c r="B29" t="s">
        <v>24</v>
      </c>
      <c r="C29">
        <v>2.2999999999999998</v>
      </c>
      <c r="D29">
        <f t="shared" si="2"/>
        <v>1.4973958333333337</v>
      </c>
      <c r="G29" s="2"/>
    </row>
    <row r="30" spans="1:7" x14ac:dyDescent="0.25">
      <c r="A30">
        <v>35</v>
      </c>
      <c r="B30" t="s">
        <v>24</v>
      </c>
      <c r="C30">
        <v>2.91</v>
      </c>
      <c r="D30">
        <f t="shared" si="2"/>
        <v>1.8945312500000007</v>
      </c>
      <c r="G30" s="2"/>
    </row>
    <row r="31" spans="1:7" x14ac:dyDescent="0.25">
      <c r="A31">
        <v>5</v>
      </c>
      <c r="B31" t="s">
        <v>25</v>
      </c>
      <c r="C31">
        <v>1.71</v>
      </c>
      <c r="D31">
        <f>C31*(20/($D$8*10))</f>
        <v>0.97686375321336782</v>
      </c>
      <c r="G31" s="2"/>
    </row>
    <row r="32" spans="1:7" x14ac:dyDescent="0.25">
      <c r="A32">
        <v>10</v>
      </c>
      <c r="B32" t="s">
        <v>25</v>
      </c>
      <c r="C32">
        <v>0.53</v>
      </c>
      <c r="D32">
        <f t="shared" ref="D32:D37" si="3">C32*(20/($D$8*10))</f>
        <v>0.30277063696086842</v>
      </c>
      <c r="G32" s="2"/>
    </row>
    <row r="33" spans="1:7" x14ac:dyDescent="0.25">
      <c r="A33">
        <v>15</v>
      </c>
      <c r="B33" t="s">
        <v>25</v>
      </c>
      <c r="C33">
        <v>0.86</v>
      </c>
      <c r="D33">
        <f t="shared" si="3"/>
        <v>0.49128820337046569</v>
      </c>
      <c r="G33" s="2"/>
    </row>
    <row r="34" spans="1:7" x14ac:dyDescent="0.25">
      <c r="A34">
        <v>20</v>
      </c>
      <c r="B34" t="s">
        <v>25</v>
      </c>
      <c r="C34">
        <v>1.23</v>
      </c>
      <c r="D34">
        <f t="shared" si="3"/>
        <v>0.70265638389031726</v>
      </c>
      <c r="G34" s="2"/>
    </row>
    <row r="35" spans="1:7" x14ac:dyDescent="0.25">
      <c r="A35">
        <v>25</v>
      </c>
      <c r="B35" t="s">
        <v>25</v>
      </c>
      <c r="C35">
        <v>2.23</v>
      </c>
      <c r="D35">
        <f t="shared" si="3"/>
        <v>1.2739217366466726</v>
      </c>
      <c r="G35" s="2"/>
    </row>
    <row r="36" spans="1:7" x14ac:dyDescent="0.25">
      <c r="A36">
        <v>30</v>
      </c>
      <c r="B36" t="s">
        <v>25</v>
      </c>
      <c r="C36">
        <v>2.74</v>
      </c>
      <c r="D36">
        <f t="shared" si="3"/>
        <v>1.5652670665524142</v>
      </c>
      <c r="G36" s="2"/>
    </row>
    <row r="37" spans="1:7" x14ac:dyDescent="0.25">
      <c r="A37">
        <v>35</v>
      </c>
      <c r="B37" t="s">
        <v>25</v>
      </c>
      <c r="C37">
        <v>1.93</v>
      </c>
      <c r="D37">
        <f t="shared" si="3"/>
        <v>1.102542130819766</v>
      </c>
      <c r="G37" s="2"/>
    </row>
    <row r="38" spans="1:7" x14ac:dyDescent="0.25">
      <c r="A38">
        <v>5</v>
      </c>
      <c r="B38" t="s">
        <v>26</v>
      </c>
      <c r="C38">
        <v>0.54</v>
      </c>
      <c r="D38">
        <f>C38*(20/($D$9*10))</f>
        <v>0.57446808510638281</v>
      </c>
      <c r="G38" s="2"/>
    </row>
    <row r="39" spans="1:7" x14ac:dyDescent="0.25">
      <c r="A39">
        <v>10</v>
      </c>
      <c r="B39" t="s">
        <v>26</v>
      </c>
      <c r="C39">
        <v>0.18</v>
      </c>
      <c r="D39">
        <f t="shared" ref="D39:D44" si="4">C39*(20/($D$9*10))</f>
        <v>0.19148936170212758</v>
      </c>
      <c r="G39" s="2"/>
    </row>
    <row r="40" spans="1:7" x14ac:dyDescent="0.25">
      <c r="A40">
        <v>15</v>
      </c>
      <c r="B40" t="s">
        <v>26</v>
      </c>
      <c r="C40">
        <v>0.22</v>
      </c>
      <c r="D40">
        <f t="shared" si="4"/>
        <v>0.23404255319148926</v>
      </c>
      <c r="G40" s="2"/>
    </row>
    <row r="41" spans="1:7" x14ac:dyDescent="0.25">
      <c r="A41">
        <v>20</v>
      </c>
      <c r="B41" t="s">
        <v>26</v>
      </c>
      <c r="C41">
        <v>0.14000000000000001</v>
      </c>
      <c r="D41">
        <f t="shared" si="4"/>
        <v>0.14893617021276589</v>
      </c>
      <c r="G41" s="2"/>
    </row>
    <row r="42" spans="1:7" x14ac:dyDescent="0.25">
      <c r="A42">
        <v>25</v>
      </c>
      <c r="B42" t="s">
        <v>26</v>
      </c>
      <c r="C42">
        <v>7.0000000000000007E-2</v>
      </c>
      <c r="D42">
        <f t="shared" si="4"/>
        <v>7.4468085106382947E-2</v>
      </c>
      <c r="G42" s="2"/>
    </row>
    <row r="43" spans="1:7" x14ac:dyDescent="0.25">
      <c r="A43">
        <v>30</v>
      </c>
      <c r="B43" t="s">
        <v>26</v>
      </c>
      <c r="C43">
        <v>0.11</v>
      </c>
      <c r="D43">
        <f t="shared" si="4"/>
        <v>0.11702127659574463</v>
      </c>
      <c r="G43" s="2"/>
    </row>
    <row r="44" spans="1:7" x14ac:dyDescent="0.25">
      <c r="A44">
        <v>35</v>
      </c>
      <c r="B44" t="s">
        <v>26</v>
      </c>
      <c r="C44">
        <v>0.42</v>
      </c>
      <c r="D44">
        <f t="shared" si="4"/>
        <v>0.44680851063829768</v>
      </c>
      <c r="G44" s="2"/>
    </row>
    <row r="45" spans="1:7" x14ac:dyDescent="0.25">
      <c r="A45">
        <v>5</v>
      </c>
      <c r="B45" t="s">
        <v>27</v>
      </c>
      <c r="C45">
        <v>3.35</v>
      </c>
      <c r="D45">
        <f>C45*(20/($D$10*10))</f>
        <v>2.3801065719360572</v>
      </c>
      <c r="G45" s="2"/>
    </row>
    <row r="46" spans="1:7" x14ac:dyDescent="0.25">
      <c r="A46">
        <v>10</v>
      </c>
      <c r="B46" t="s">
        <v>27</v>
      </c>
      <c r="C46">
        <v>0.6</v>
      </c>
      <c r="D46">
        <f t="shared" ref="D46:D51" si="5">C46*(20/($D$10*10))</f>
        <v>0.42628774422735355</v>
      </c>
      <c r="G46" s="2"/>
    </row>
    <row r="47" spans="1:7" x14ac:dyDescent="0.25">
      <c r="A47">
        <v>15</v>
      </c>
      <c r="B47" t="s">
        <v>27</v>
      </c>
      <c r="C47">
        <v>0.92</v>
      </c>
      <c r="D47">
        <f t="shared" si="5"/>
        <v>0.65364120781527546</v>
      </c>
      <c r="G47" s="2"/>
    </row>
    <row r="48" spans="1:7" x14ac:dyDescent="0.25">
      <c r="A48">
        <v>20</v>
      </c>
      <c r="B48" t="s">
        <v>27</v>
      </c>
      <c r="C48">
        <v>2.0099999999999998</v>
      </c>
      <c r="D48">
        <f t="shared" si="5"/>
        <v>1.4280639431616342</v>
      </c>
      <c r="G48" s="2"/>
    </row>
    <row r="49" spans="1:7" x14ac:dyDescent="0.25">
      <c r="A49">
        <v>25</v>
      </c>
      <c r="B49" t="s">
        <v>27</v>
      </c>
      <c r="C49">
        <v>2.08</v>
      </c>
      <c r="D49">
        <f t="shared" si="5"/>
        <v>1.4777975133214922</v>
      </c>
      <c r="G49" s="2"/>
    </row>
    <row r="50" spans="1:7" x14ac:dyDescent="0.25">
      <c r="A50">
        <v>30</v>
      </c>
      <c r="B50" t="s">
        <v>27</v>
      </c>
      <c r="C50">
        <v>2.67</v>
      </c>
      <c r="D50">
        <f t="shared" si="5"/>
        <v>1.8969804618117232</v>
      </c>
      <c r="G50" s="2"/>
    </row>
    <row r="51" spans="1:7" x14ac:dyDescent="0.25">
      <c r="A51">
        <v>35</v>
      </c>
      <c r="B51" t="s">
        <v>27</v>
      </c>
      <c r="C51">
        <v>3.33</v>
      </c>
      <c r="D51">
        <f t="shared" si="5"/>
        <v>2.3658969804618124</v>
      </c>
      <c r="G51" s="2"/>
    </row>
    <row r="52" spans="1:7" x14ac:dyDescent="0.25">
      <c r="A52">
        <v>5</v>
      </c>
      <c r="B52" t="s">
        <v>28</v>
      </c>
      <c r="C52">
        <v>1</v>
      </c>
      <c r="D52">
        <f>C52*(20/($D$11*10))</f>
        <v>0.70150824272185175</v>
      </c>
      <c r="G52" s="2"/>
    </row>
    <row r="53" spans="1:7" x14ac:dyDescent="0.25">
      <c r="A53">
        <v>10</v>
      </c>
      <c r="B53" t="s">
        <v>28</v>
      </c>
      <c r="C53">
        <v>0.38</v>
      </c>
      <c r="D53">
        <f t="shared" ref="D53:D58" si="6">C53*(20/($D$11*10))</f>
        <v>0.26657313223430368</v>
      </c>
      <c r="G53" s="2"/>
    </row>
    <row r="54" spans="1:7" x14ac:dyDescent="0.25">
      <c r="A54">
        <v>15</v>
      </c>
      <c r="B54" t="s">
        <v>28</v>
      </c>
      <c r="C54">
        <v>0.66</v>
      </c>
      <c r="D54">
        <f t="shared" si="6"/>
        <v>0.46299544019642219</v>
      </c>
      <c r="G54" s="2"/>
    </row>
    <row r="55" spans="1:7" x14ac:dyDescent="0.25">
      <c r="A55">
        <v>20</v>
      </c>
      <c r="B55" t="s">
        <v>28</v>
      </c>
      <c r="C55">
        <v>1.54</v>
      </c>
      <c r="D55">
        <f t="shared" si="6"/>
        <v>1.0803226937916517</v>
      </c>
      <c r="G55" s="2"/>
    </row>
    <row r="56" spans="1:7" x14ac:dyDescent="0.25">
      <c r="A56">
        <v>25</v>
      </c>
      <c r="B56" t="s">
        <v>28</v>
      </c>
      <c r="C56">
        <v>1.9</v>
      </c>
      <c r="D56">
        <f t="shared" si="6"/>
        <v>1.3328656611715182</v>
      </c>
      <c r="G56" s="2"/>
    </row>
    <row r="57" spans="1:7" x14ac:dyDescent="0.25">
      <c r="A57">
        <v>30</v>
      </c>
      <c r="B57" t="s">
        <v>28</v>
      </c>
      <c r="C57">
        <v>2.37</v>
      </c>
      <c r="D57">
        <f t="shared" si="6"/>
        <v>1.6625745352507888</v>
      </c>
      <c r="G57" s="2"/>
    </row>
    <row r="58" spans="1:7" x14ac:dyDescent="0.25">
      <c r="A58">
        <v>35</v>
      </c>
      <c r="B58" t="s">
        <v>28</v>
      </c>
      <c r="C58">
        <v>2.36</v>
      </c>
      <c r="D58">
        <f t="shared" si="6"/>
        <v>1.65555945282357</v>
      </c>
      <c r="G58" s="2"/>
    </row>
    <row r="59" spans="1:7" x14ac:dyDescent="0.25">
      <c r="A59">
        <v>5</v>
      </c>
      <c r="B59" t="s">
        <v>29</v>
      </c>
      <c r="C59">
        <v>0.63</v>
      </c>
      <c r="D59">
        <f>C59*(20/($D$12*10))</f>
        <v>0.32200357781753131</v>
      </c>
      <c r="G59" s="2"/>
    </row>
    <row r="60" spans="1:7" x14ac:dyDescent="0.25">
      <c r="A60">
        <v>10</v>
      </c>
      <c r="B60" t="s">
        <v>29</v>
      </c>
      <c r="C60">
        <v>0.62</v>
      </c>
      <c r="D60">
        <f t="shared" ref="D60:D64" si="7">C60*(20/($D$12*10))</f>
        <v>0.31689240991566575</v>
      </c>
      <c r="G60" s="2"/>
    </row>
    <row r="61" spans="1:7" x14ac:dyDescent="0.25">
      <c r="A61">
        <v>15</v>
      </c>
      <c r="B61" t="s">
        <v>29</v>
      </c>
      <c r="C61">
        <v>1.28</v>
      </c>
      <c r="D61">
        <f t="shared" si="7"/>
        <v>0.65422949143879383</v>
      </c>
      <c r="G61" s="2"/>
    </row>
    <row r="62" spans="1:7" x14ac:dyDescent="0.25">
      <c r="A62">
        <v>20</v>
      </c>
      <c r="B62" t="s">
        <v>29</v>
      </c>
      <c r="C62">
        <v>1.78</v>
      </c>
      <c r="D62">
        <f t="shared" si="7"/>
        <v>0.90978788653207265</v>
      </c>
      <c r="G62" s="2"/>
    </row>
    <row r="63" spans="1:7" x14ac:dyDescent="0.25">
      <c r="A63">
        <v>25</v>
      </c>
      <c r="B63" t="s">
        <v>29</v>
      </c>
      <c r="C63">
        <v>2.33</v>
      </c>
      <c r="D63">
        <f t="shared" si="7"/>
        <v>1.1909021211346793</v>
      </c>
      <c r="G63" s="2"/>
    </row>
    <row r="64" spans="1:7" x14ac:dyDescent="0.25">
      <c r="A64">
        <v>30</v>
      </c>
      <c r="B64" t="s">
        <v>29</v>
      </c>
      <c r="C64">
        <v>2.83</v>
      </c>
      <c r="D64">
        <f t="shared" si="7"/>
        <v>1.4464605162279582</v>
      </c>
      <c r="G64" s="2"/>
    </row>
    <row r="65" spans="1:10" x14ac:dyDescent="0.25">
      <c r="A65">
        <v>35</v>
      </c>
      <c r="B65" t="s">
        <v>29</v>
      </c>
      <c r="C65">
        <v>2.76</v>
      </c>
      <c r="D65">
        <f>C65*(20/($D$12*10))</f>
        <v>1.410682340914899</v>
      </c>
      <c r="G65" s="2"/>
    </row>
    <row r="66" spans="1:10" x14ac:dyDescent="0.25">
      <c r="A66">
        <v>5</v>
      </c>
      <c r="B66" t="s">
        <v>30</v>
      </c>
      <c r="C66">
        <v>0.32</v>
      </c>
      <c r="D66">
        <f>C66*(20/($D$13*10))</f>
        <v>0.34464189553042524</v>
      </c>
      <c r="G66" s="2"/>
    </row>
    <row r="67" spans="1:10" x14ac:dyDescent="0.25">
      <c r="A67">
        <v>10</v>
      </c>
      <c r="B67" t="s">
        <v>30</v>
      </c>
      <c r="C67">
        <v>0.2</v>
      </c>
      <c r="D67">
        <f t="shared" ref="D67:D72" si="8">C67*(20/($D$13*10))</f>
        <v>0.21540118470651579</v>
      </c>
      <c r="G67" s="2"/>
    </row>
    <row r="68" spans="1:10" x14ac:dyDescent="0.25">
      <c r="A68">
        <v>15</v>
      </c>
      <c r="B68" t="s">
        <v>30</v>
      </c>
      <c r="C68">
        <v>0.12</v>
      </c>
      <c r="D68">
        <f t="shared" si="8"/>
        <v>0.12924071082390945</v>
      </c>
      <c r="G68" s="2"/>
    </row>
    <row r="69" spans="1:10" x14ac:dyDescent="0.25">
      <c r="A69">
        <v>20</v>
      </c>
      <c r="B69" t="s">
        <v>30</v>
      </c>
      <c r="C69">
        <v>0.18</v>
      </c>
      <c r="D69">
        <f t="shared" si="8"/>
        <v>0.19386106623586419</v>
      </c>
      <c r="G69" s="2"/>
    </row>
    <row r="70" spans="1:10" x14ac:dyDescent="0.25">
      <c r="A70">
        <v>25</v>
      </c>
      <c r="B70" t="s">
        <v>30</v>
      </c>
      <c r="C70">
        <v>0.03</v>
      </c>
      <c r="D70">
        <f t="shared" si="8"/>
        <v>3.2310177705977362E-2</v>
      </c>
      <c r="G70" s="2"/>
    </row>
    <row r="71" spans="1:10" x14ac:dyDescent="0.25">
      <c r="A71">
        <v>30</v>
      </c>
      <c r="B71" t="s">
        <v>30</v>
      </c>
      <c r="C71">
        <v>0.04</v>
      </c>
      <c r="D71">
        <f t="shared" si="8"/>
        <v>4.3080236941303154E-2</v>
      </c>
      <c r="G71" s="2"/>
    </row>
    <row r="72" spans="1:10" x14ac:dyDescent="0.25">
      <c r="A72">
        <v>35</v>
      </c>
      <c r="B72" t="s">
        <v>30</v>
      </c>
      <c r="C72">
        <v>0.18</v>
      </c>
      <c r="D72">
        <f t="shared" si="8"/>
        <v>0.19386106623586419</v>
      </c>
      <c r="G72" s="2"/>
    </row>
    <row r="73" spans="1:10" x14ac:dyDescent="0.25">
      <c r="G73" s="2"/>
    </row>
    <row r="74" spans="1:10" x14ac:dyDescent="0.25">
      <c r="G74" s="2"/>
    </row>
    <row r="78" spans="1:10" x14ac:dyDescent="0.25">
      <c r="A78" t="s">
        <v>34</v>
      </c>
      <c r="B78" t="s">
        <v>13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19</v>
      </c>
      <c r="I78" t="s">
        <v>20</v>
      </c>
      <c r="J78" t="s">
        <v>21</v>
      </c>
    </row>
    <row r="79" spans="1:10" x14ac:dyDescent="0.25">
      <c r="B79" t="s">
        <v>22</v>
      </c>
      <c r="C79">
        <v>0</v>
      </c>
      <c r="D79">
        <v>1</v>
      </c>
      <c r="E79">
        <v>1</v>
      </c>
      <c r="F79">
        <v>61</v>
      </c>
      <c r="G79" s="2">
        <v>41523.540046296293</v>
      </c>
      <c r="H79">
        <v>2.41</v>
      </c>
      <c r="I79" t="s">
        <v>35</v>
      </c>
      <c r="J79">
        <v>2.13</v>
      </c>
    </row>
    <row r="80" spans="1:10" x14ac:dyDescent="0.25">
      <c r="B80" t="s">
        <v>24</v>
      </c>
      <c r="C80">
        <v>0</v>
      </c>
      <c r="D80">
        <v>2</v>
      </c>
      <c r="E80">
        <v>2</v>
      </c>
      <c r="F80">
        <v>61</v>
      </c>
      <c r="G80" s="2">
        <v>41523.54078703704</v>
      </c>
      <c r="H80">
        <v>2.25</v>
      </c>
      <c r="I80" t="s">
        <v>23</v>
      </c>
      <c r="J80">
        <v>2.25</v>
      </c>
    </row>
    <row r="81" spans="2:10" x14ac:dyDescent="0.25">
      <c r="B81" t="s">
        <v>25</v>
      </c>
      <c r="C81">
        <v>0</v>
      </c>
      <c r="D81">
        <v>3</v>
      </c>
      <c r="E81">
        <v>3</v>
      </c>
      <c r="F81">
        <v>61</v>
      </c>
      <c r="G81" s="2">
        <v>41523.541539351849</v>
      </c>
      <c r="H81">
        <v>2.8</v>
      </c>
      <c r="I81" t="s">
        <v>31</v>
      </c>
      <c r="J81">
        <v>2.65</v>
      </c>
    </row>
    <row r="82" spans="2:10" x14ac:dyDescent="0.25">
      <c r="B82" t="s">
        <v>26</v>
      </c>
      <c r="C82">
        <v>0</v>
      </c>
      <c r="D82">
        <v>4</v>
      </c>
      <c r="E82">
        <v>4</v>
      </c>
      <c r="F82">
        <v>61</v>
      </c>
      <c r="G82" s="2">
        <v>41523.542291666665</v>
      </c>
      <c r="H82">
        <v>0.1</v>
      </c>
      <c r="I82" t="s">
        <v>23</v>
      </c>
      <c r="J82">
        <v>0.1</v>
      </c>
    </row>
    <row r="83" spans="2:10" x14ac:dyDescent="0.25">
      <c r="B83" t="s">
        <v>27</v>
      </c>
      <c r="C83">
        <v>0</v>
      </c>
      <c r="D83">
        <v>5</v>
      </c>
      <c r="E83">
        <v>5</v>
      </c>
      <c r="F83">
        <v>61</v>
      </c>
      <c r="G83" s="2">
        <v>41523.543032407404</v>
      </c>
      <c r="H83">
        <v>2.64</v>
      </c>
      <c r="I83" t="s">
        <v>23</v>
      </c>
      <c r="J83">
        <v>2.64</v>
      </c>
    </row>
    <row r="84" spans="2:10" x14ac:dyDescent="0.25">
      <c r="B84" t="s">
        <v>28</v>
      </c>
      <c r="C84">
        <v>0</v>
      </c>
      <c r="D84">
        <v>6</v>
      </c>
      <c r="E84">
        <v>6</v>
      </c>
      <c r="F84">
        <v>61</v>
      </c>
      <c r="G84" s="2">
        <v>41523.543773148151</v>
      </c>
      <c r="H84">
        <v>2.61</v>
      </c>
      <c r="I84" t="s">
        <v>33</v>
      </c>
      <c r="J84">
        <v>2.61</v>
      </c>
    </row>
    <row r="85" spans="2:10" x14ac:dyDescent="0.25">
      <c r="B85" t="s">
        <v>29</v>
      </c>
      <c r="C85">
        <v>0</v>
      </c>
      <c r="D85">
        <v>7</v>
      </c>
      <c r="E85">
        <v>7</v>
      </c>
      <c r="F85">
        <v>61</v>
      </c>
      <c r="G85" s="2">
        <v>41523.54451388889</v>
      </c>
      <c r="H85">
        <v>3.09</v>
      </c>
      <c r="I85" t="s">
        <v>32</v>
      </c>
      <c r="J85">
        <v>3.1</v>
      </c>
    </row>
    <row r="86" spans="2:10" x14ac:dyDescent="0.25">
      <c r="B86" t="s">
        <v>30</v>
      </c>
      <c r="C86">
        <v>0</v>
      </c>
      <c r="D86">
        <v>8</v>
      </c>
      <c r="E86">
        <v>8</v>
      </c>
      <c r="F86">
        <v>61</v>
      </c>
      <c r="G86" s="2">
        <v>41523.545266203706</v>
      </c>
      <c r="H86">
        <v>0.11</v>
      </c>
      <c r="I86" t="s">
        <v>23</v>
      </c>
      <c r="J86">
        <v>0.11</v>
      </c>
    </row>
  </sheetData>
  <sortState ref="A17:D76">
    <sortCondition ref="B17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selection activeCell="G10" sqref="G10"/>
    </sheetView>
  </sheetViews>
  <sheetFormatPr defaultRowHeight="15" x14ac:dyDescent="0.25"/>
  <cols>
    <col min="2" max="2" width="10.5703125" customWidth="1"/>
    <col min="6" max="6" width="10.140625" customWidth="1"/>
  </cols>
  <sheetData>
    <row r="1" spans="1:10" x14ac:dyDescent="0.25">
      <c r="A1" t="s">
        <v>36</v>
      </c>
      <c r="B1" t="s">
        <v>13</v>
      </c>
      <c r="C1" t="s">
        <v>21</v>
      </c>
      <c r="D1" t="s">
        <v>37</v>
      </c>
    </row>
    <row r="2" spans="1:10" x14ac:dyDescent="0.25">
      <c r="A2">
        <v>5</v>
      </c>
      <c r="B2" t="s">
        <v>22</v>
      </c>
      <c r="C2">
        <v>0.16</v>
      </c>
      <c r="D2">
        <v>0.14336917562724008</v>
      </c>
    </row>
    <row r="3" spans="1:10" x14ac:dyDescent="0.25">
      <c r="A3">
        <v>10</v>
      </c>
      <c r="B3" t="s">
        <v>22</v>
      </c>
      <c r="C3">
        <v>0.65</v>
      </c>
      <c r="D3">
        <v>0.58243727598566286</v>
      </c>
      <c r="F3" t="s">
        <v>43</v>
      </c>
    </row>
    <row r="4" spans="1:10" x14ac:dyDescent="0.25">
      <c r="A4">
        <v>15</v>
      </c>
      <c r="B4" t="s">
        <v>22</v>
      </c>
      <c r="C4">
        <v>0.77</v>
      </c>
      <c r="D4">
        <v>0.68996415770609287</v>
      </c>
    </row>
    <row r="5" spans="1:10" x14ac:dyDescent="0.25">
      <c r="A5">
        <v>20</v>
      </c>
      <c r="B5" t="s">
        <v>22</v>
      </c>
      <c r="C5">
        <v>1.17</v>
      </c>
      <c r="D5">
        <v>1.0483870967741931</v>
      </c>
    </row>
    <row r="6" spans="1:10" x14ac:dyDescent="0.25">
      <c r="A6">
        <v>25</v>
      </c>
      <c r="B6" t="s">
        <v>22</v>
      </c>
      <c r="C6">
        <v>1.58</v>
      </c>
      <c r="D6">
        <v>1.4157706093189959</v>
      </c>
    </row>
    <row r="7" spans="1:10" x14ac:dyDescent="0.25">
      <c r="A7">
        <v>30</v>
      </c>
      <c r="B7" t="s">
        <v>22</v>
      </c>
      <c r="C7">
        <v>1.96</v>
      </c>
      <c r="D7">
        <v>1.7562724014336908</v>
      </c>
    </row>
    <row r="8" spans="1:10" x14ac:dyDescent="0.25">
      <c r="A8">
        <v>35</v>
      </c>
      <c r="B8" t="s">
        <v>22</v>
      </c>
      <c r="C8">
        <v>1.64</v>
      </c>
      <c r="D8">
        <v>1.4695340501792107</v>
      </c>
      <c r="F8" s="1" t="s">
        <v>38</v>
      </c>
      <c r="G8" t="s">
        <v>39</v>
      </c>
      <c r="H8" t="s">
        <v>40</v>
      </c>
      <c r="I8" t="s">
        <v>41</v>
      </c>
      <c r="J8" t="s">
        <v>42</v>
      </c>
    </row>
    <row r="9" spans="1:10" x14ac:dyDescent="0.25">
      <c r="A9">
        <v>5</v>
      </c>
      <c r="B9" t="s">
        <v>24</v>
      </c>
      <c r="C9">
        <v>0.35</v>
      </c>
      <c r="D9">
        <v>0.22786458333333337</v>
      </c>
      <c r="F9">
        <v>5</v>
      </c>
      <c r="G9">
        <f>AVERAGE(D2)</f>
        <v>0.14336917562724008</v>
      </c>
      <c r="H9">
        <f>AVERAGE(D9,D37)</f>
        <v>0.46468641302759256</v>
      </c>
      <c r="I9">
        <f>AVERAGE(D44)</f>
        <v>0.32200357781753131</v>
      </c>
      <c r="J9">
        <f>AVERAGE(D23,D51)</f>
        <v>0.45955499031840402</v>
      </c>
    </row>
    <row r="10" spans="1:10" x14ac:dyDescent="0.25">
      <c r="A10">
        <v>10</v>
      </c>
      <c r="B10" t="s">
        <v>24</v>
      </c>
      <c r="C10">
        <v>0.53</v>
      </c>
      <c r="D10">
        <v>0.34505208333333343</v>
      </c>
      <c r="F10">
        <v>10</v>
      </c>
      <c r="G10">
        <f t="shared" ref="G10:G15" si="0">AVERAGE(D3,D31)</f>
        <v>0.50436251010650823</v>
      </c>
      <c r="H10">
        <f t="shared" ref="H10:H14" si="1">AVERAGE(D10,D38)</f>
        <v>0.30581260778381858</v>
      </c>
      <c r="I10">
        <f>AVERAGE(D17,D45)</f>
        <v>0.30983152343826709</v>
      </c>
      <c r="J10">
        <f t="shared" ref="J10:J14" si="2">AVERAGE(D24,D52)</f>
        <v>0.20344527320432168</v>
      </c>
    </row>
    <row r="11" spans="1:10" x14ac:dyDescent="0.25">
      <c r="A11">
        <v>15</v>
      </c>
      <c r="B11" t="s">
        <v>24</v>
      </c>
      <c r="C11">
        <v>0.82</v>
      </c>
      <c r="D11">
        <v>0.53385416666666674</v>
      </c>
      <c r="F11">
        <v>15</v>
      </c>
      <c r="G11">
        <f t="shared" si="0"/>
        <v>0.67180268276068422</v>
      </c>
      <c r="H11">
        <f t="shared" si="1"/>
        <v>0.49842480343154449</v>
      </c>
      <c r="I11">
        <f t="shared" ref="I11:I14" si="3">AVERAGE(D18,D46)</f>
        <v>0.57275884740462979</v>
      </c>
      <c r="J11">
        <f t="shared" si="2"/>
        <v>0.18164163200769934</v>
      </c>
    </row>
    <row r="12" spans="1:10" x14ac:dyDescent="0.25">
      <c r="A12">
        <v>20</v>
      </c>
      <c r="B12" t="s">
        <v>24</v>
      </c>
      <c r="C12">
        <v>1.29</v>
      </c>
      <c r="D12">
        <v>0.83984375000000022</v>
      </c>
      <c r="F12">
        <v>20</v>
      </c>
      <c r="G12">
        <f t="shared" si="0"/>
        <v>1.2382255199679135</v>
      </c>
      <c r="H12">
        <f t="shared" si="1"/>
        <v>0.96008322189582596</v>
      </c>
      <c r="I12">
        <f t="shared" si="3"/>
        <v>0.8062221352111949</v>
      </c>
      <c r="J12">
        <f t="shared" si="2"/>
        <v>0.17139861822431504</v>
      </c>
    </row>
    <row r="13" spans="1:10" x14ac:dyDescent="0.25">
      <c r="A13">
        <v>25</v>
      </c>
      <c r="B13" t="s">
        <v>24</v>
      </c>
      <c r="C13">
        <v>1.83</v>
      </c>
      <c r="D13">
        <v>1.1914062500000004</v>
      </c>
      <c r="F13">
        <v>25</v>
      </c>
      <c r="G13">
        <f t="shared" si="0"/>
        <v>1.4467840613202441</v>
      </c>
      <c r="H13">
        <f t="shared" si="1"/>
        <v>1.2621359555857592</v>
      </c>
      <c r="I13">
        <f t="shared" si="3"/>
        <v>1.2324119288906759</v>
      </c>
      <c r="J13">
        <f t="shared" si="2"/>
        <v>5.3389131406180151E-2</v>
      </c>
    </row>
    <row r="14" spans="1:10" x14ac:dyDescent="0.25">
      <c r="A14">
        <v>30</v>
      </c>
      <c r="B14" t="s">
        <v>24</v>
      </c>
      <c r="C14">
        <v>2.2999999999999998</v>
      </c>
      <c r="D14">
        <v>1.4973958333333337</v>
      </c>
      <c r="F14">
        <v>30</v>
      </c>
      <c r="G14">
        <f t="shared" si="0"/>
        <v>1.826626431622707</v>
      </c>
      <c r="H14">
        <f t="shared" si="1"/>
        <v>1.5799851842920614</v>
      </c>
      <c r="I14">
        <f t="shared" si="3"/>
        <v>1.5058637913901862</v>
      </c>
      <c r="J14">
        <f t="shared" si="2"/>
        <v>8.0050756768523884E-2</v>
      </c>
    </row>
    <row r="15" spans="1:10" x14ac:dyDescent="0.25">
      <c r="A15">
        <v>35</v>
      </c>
      <c r="B15" t="s">
        <v>24</v>
      </c>
      <c r="C15">
        <v>2.91</v>
      </c>
      <c r="D15">
        <v>1.8945312500000007</v>
      </c>
      <c r="F15">
        <v>35</v>
      </c>
      <c r="G15">
        <f t="shared" si="0"/>
        <v>1.9177155153205114</v>
      </c>
      <c r="H15">
        <f>AVERAGE(D15,D43)</f>
        <v>1.7750453514117854</v>
      </c>
      <c r="I15">
        <f>AVERAGE(D22,D50)</f>
        <v>1.410682340914899</v>
      </c>
      <c r="J15">
        <f>AVERAGE(D29,D57)</f>
        <v>0.32033478843708096</v>
      </c>
    </row>
    <row r="16" spans="1:10" x14ac:dyDescent="0.25">
      <c r="A16">
        <v>5</v>
      </c>
      <c r="B16" t="s">
        <v>25</v>
      </c>
    </row>
    <row r="17" spans="1:4" x14ac:dyDescent="0.25">
      <c r="A17">
        <v>10</v>
      </c>
      <c r="B17" t="s">
        <v>25</v>
      </c>
      <c r="C17">
        <v>0.53</v>
      </c>
      <c r="D17">
        <v>0.30277063696086842</v>
      </c>
    </row>
    <row r="18" spans="1:4" x14ac:dyDescent="0.25">
      <c r="A18">
        <v>15</v>
      </c>
      <c r="B18" t="s">
        <v>25</v>
      </c>
      <c r="C18">
        <v>0.86</v>
      </c>
      <c r="D18">
        <v>0.49128820337046569</v>
      </c>
    </row>
    <row r="19" spans="1:4" x14ac:dyDescent="0.25">
      <c r="A19">
        <v>20</v>
      </c>
      <c r="B19" t="s">
        <v>25</v>
      </c>
      <c r="C19">
        <v>1.23</v>
      </c>
      <c r="D19">
        <v>0.70265638389031726</v>
      </c>
    </row>
    <row r="20" spans="1:4" x14ac:dyDescent="0.25">
      <c r="A20">
        <v>25</v>
      </c>
      <c r="B20" t="s">
        <v>25</v>
      </c>
      <c r="C20">
        <v>2.23</v>
      </c>
      <c r="D20">
        <v>1.2739217366466726</v>
      </c>
    </row>
    <row r="21" spans="1:4" x14ac:dyDescent="0.25">
      <c r="A21">
        <v>30</v>
      </c>
      <c r="B21" t="s">
        <v>25</v>
      </c>
      <c r="C21">
        <v>2.74</v>
      </c>
      <c r="D21">
        <v>1.5652670665524142</v>
      </c>
    </row>
    <row r="22" spans="1:4" x14ac:dyDescent="0.25">
      <c r="A22">
        <v>35</v>
      </c>
      <c r="B22" t="s">
        <v>25</v>
      </c>
    </row>
    <row r="23" spans="1:4" x14ac:dyDescent="0.25">
      <c r="A23">
        <v>5</v>
      </c>
      <c r="B23" t="s">
        <v>26</v>
      </c>
      <c r="C23">
        <v>0.54</v>
      </c>
      <c r="D23">
        <v>0.57446808510638281</v>
      </c>
    </row>
    <row r="24" spans="1:4" x14ac:dyDescent="0.25">
      <c r="A24">
        <v>10</v>
      </c>
      <c r="B24" t="s">
        <v>26</v>
      </c>
      <c r="C24">
        <v>0.18</v>
      </c>
      <c r="D24">
        <v>0.19148936170212758</v>
      </c>
    </row>
    <row r="25" spans="1:4" x14ac:dyDescent="0.25">
      <c r="A25">
        <v>15</v>
      </c>
      <c r="B25" t="s">
        <v>26</v>
      </c>
      <c r="C25">
        <v>0.22</v>
      </c>
      <c r="D25">
        <v>0.23404255319148926</v>
      </c>
    </row>
    <row r="26" spans="1:4" x14ac:dyDescent="0.25">
      <c r="A26">
        <v>20</v>
      </c>
      <c r="B26" t="s">
        <v>26</v>
      </c>
      <c r="C26">
        <v>0.14000000000000001</v>
      </c>
      <c r="D26">
        <v>0.14893617021276589</v>
      </c>
    </row>
    <row r="27" spans="1:4" x14ac:dyDescent="0.25">
      <c r="A27">
        <v>25</v>
      </c>
      <c r="B27" t="s">
        <v>26</v>
      </c>
      <c r="C27">
        <v>7.0000000000000007E-2</v>
      </c>
      <c r="D27">
        <v>7.4468085106382947E-2</v>
      </c>
    </row>
    <row r="28" spans="1:4" x14ac:dyDescent="0.25">
      <c r="A28">
        <v>30</v>
      </c>
      <c r="B28" t="s">
        <v>26</v>
      </c>
      <c r="C28">
        <v>0.11</v>
      </c>
      <c r="D28">
        <v>0.11702127659574463</v>
      </c>
    </row>
    <row r="29" spans="1:4" x14ac:dyDescent="0.25">
      <c r="A29">
        <v>35</v>
      </c>
      <c r="B29" t="s">
        <v>26</v>
      </c>
      <c r="C29">
        <v>0.42</v>
      </c>
      <c r="D29">
        <v>0.44680851063829768</v>
      </c>
    </row>
    <row r="30" spans="1:4" x14ac:dyDescent="0.25">
      <c r="A30">
        <v>5</v>
      </c>
      <c r="B30" t="s">
        <v>27</v>
      </c>
    </row>
    <row r="31" spans="1:4" x14ac:dyDescent="0.25">
      <c r="A31">
        <v>10</v>
      </c>
      <c r="B31" t="s">
        <v>27</v>
      </c>
      <c r="C31">
        <v>0.6</v>
      </c>
      <c r="D31">
        <v>0.42628774422735355</v>
      </c>
    </row>
    <row r="32" spans="1:4" x14ac:dyDescent="0.25">
      <c r="A32">
        <v>15</v>
      </c>
      <c r="B32" t="s">
        <v>27</v>
      </c>
      <c r="C32">
        <v>0.92</v>
      </c>
      <c r="D32">
        <v>0.65364120781527546</v>
      </c>
    </row>
    <row r="33" spans="1:4" x14ac:dyDescent="0.25">
      <c r="A33">
        <v>20</v>
      </c>
      <c r="B33" t="s">
        <v>27</v>
      </c>
      <c r="C33">
        <v>2.0099999999999998</v>
      </c>
      <c r="D33">
        <v>1.4280639431616342</v>
      </c>
    </row>
    <row r="34" spans="1:4" x14ac:dyDescent="0.25">
      <c r="A34">
        <v>25</v>
      </c>
      <c r="B34" t="s">
        <v>27</v>
      </c>
      <c r="C34">
        <v>2.08</v>
      </c>
      <c r="D34">
        <v>1.4777975133214922</v>
      </c>
    </row>
    <row r="35" spans="1:4" x14ac:dyDescent="0.25">
      <c r="A35">
        <v>30</v>
      </c>
      <c r="B35" t="s">
        <v>27</v>
      </c>
      <c r="C35">
        <v>2.67</v>
      </c>
      <c r="D35">
        <v>1.8969804618117232</v>
      </c>
    </row>
    <row r="36" spans="1:4" x14ac:dyDescent="0.25">
      <c r="A36">
        <v>35</v>
      </c>
      <c r="B36" t="s">
        <v>27</v>
      </c>
      <c r="C36">
        <v>3.33</v>
      </c>
      <c r="D36">
        <v>2.3658969804618124</v>
      </c>
    </row>
    <row r="37" spans="1:4" x14ac:dyDescent="0.25">
      <c r="A37">
        <v>5</v>
      </c>
      <c r="B37" t="s">
        <v>28</v>
      </c>
      <c r="C37">
        <v>1</v>
      </c>
      <c r="D37">
        <v>0.70150824272185175</v>
      </c>
    </row>
    <row r="38" spans="1:4" x14ac:dyDescent="0.25">
      <c r="A38">
        <v>10</v>
      </c>
      <c r="B38" t="s">
        <v>28</v>
      </c>
      <c r="C38">
        <v>0.38</v>
      </c>
      <c r="D38">
        <v>0.26657313223430368</v>
      </c>
    </row>
    <row r="39" spans="1:4" x14ac:dyDescent="0.25">
      <c r="A39">
        <v>15</v>
      </c>
      <c r="B39" t="s">
        <v>28</v>
      </c>
      <c r="C39">
        <v>0.66</v>
      </c>
      <c r="D39">
        <v>0.46299544019642219</v>
      </c>
    </row>
    <row r="40" spans="1:4" x14ac:dyDescent="0.25">
      <c r="A40">
        <v>20</v>
      </c>
      <c r="B40" t="s">
        <v>28</v>
      </c>
      <c r="C40">
        <v>1.54</v>
      </c>
      <c r="D40">
        <v>1.0803226937916517</v>
      </c>
    </row>
    <row r="41" spans="1:4" x14ac:dyDescent="0.25">
      <c r="A41">
        <v>25</v>
      </c>
      <c r="B41" t="s">
        <v>28</v>
      </c>
      <c r="C41">
        <v>1.9</v>
      </c>
      <c r="D41">
        <v>1.3328656611715182</v>
      </c>
    </row>
    <row r="42" spans="1:4" x14ac:dyDescent="0.25">
      <c r="A42">
        <v>30</v>
      </c>
      <c r="B42" t="s">
        <v>28</v>
      </c>
      <c r="C42">
        <v>2.37</v>
      </c>
      <c r="D42">
        <v>1.6625745352507888</v>
      </c>
    </row>
    <row r="43" spans="1:4" x14ac:dyDescent="0.25">
      <c r="A43">
        <v>35</v>
      </c>
      <c r="B43" t="s">
        <v>28</v>
      </c>
      <c r="C43">
        <v>2.36</v>
      </c>
      <c r="D43">
        <v>1.65555945282357</v>
      </c>
    </row>
    <row r="44" spans="1:4" x14ac:dyDescent="0.25">
      <c r="A44">
        <v>5</v>
      </c>
      <c r="B44" t="s">
        <v>29</v>
      </c>
      <c r="C44">
        <v>0.63</v>
      </c>
      <c r="D44">
        <v>0.32200357781753131</v>
      </c>
    </row>
    <row r="45" spans="1:4" x14ac:dyDescent="0.25">
      <c r="A45">
        <v>10</v>
      </c>
      <c r="B45" t="s">
        <v>29</v>
      </c>
      <c r="C45">
        <v>0.62</v>
      </c>
      <c r="D45">
        <v>0.31689240991566575</v>
      </c>
    </row>
    <row r="46" spans="1:4" x14ac:dyDescent="0.25">
      <c r="A46">
        <v>15</v>
      </c>
      <c r="B46" t="s">
        <v>29</v>
      </c>
      <c r="C46">
        <v>1.28</v>
      </c>
      <c r="D46">
        <v>0.65422949143879383</v>
      </c>
    </row>
    <row r="47" spans="1:4" x14ac:dyDescent="0.25">
      <c r="A47">
        <v>20</v>
      </c>
      <c r="B47" t="s">
        <v>29</v>
      </c>
      <c r="C47">
        <v>1.78</v>
      </c>
      <c r="D47">
        <v>0.90978788653207265</v>
      </c>
    </row>
    <row r="48" spans="1:4" x14ac:dyDescent="0.25">
      <c r="A48">
        <v>25</v>
      </c>
      <c r="B48" t="s">
        <v>29</v>
      </c>
      <c r="C48">
        <v>2.33</v>
      </c>
      <c r="D48">
        <v>1.1909021211346793</v>
      </c>
    </row>
    <row r="49" spans="1:4" x14ac:dyDescent="0.25">
      <c r="A49">
        <v>30</v>
      </c>
      <c r="B49" t="s">
        <v>29</v>
      </c>
      <c r="C49">
        <v>2.83</v>
      </c>
      <c r="D49">
        <v>1.4464605162279582</v>
      </c>
    </row>
    <row r="50" spans="1:4" x14ac:dyDescent="0.25">
      <c r="A50">
        <v>35</v>
      </c>
      <c r="B50" t="s">
        <v>29</v>
      </c>
      <c r="C50">
        <v>2.76</v>
      </c>
      <c r="D50">
        <v>1.410682340914899</v>
      </c>
    </row>
    <row r="51" spans="1:4" x14ac:dyDescent="0.25">
      <c r="A51">
        <v>5</v>
      </c>
      <c r="B51" t="s">
        <v>30</v>
      </c>
      <c r="C51">
        <v>0.32</v>
      </c>
      <c r="D51">
        <v>0.34464189553042524</v>
      </c>
    </row>
    <row r="52" spans="1:4" x14ac:dyDescent="0.25">
      <c r="A52">
        <v>10</v>
      </c>
      <c r="B52" t="s">
        <v>30</v>
      </c>
      <c r="C52">
        <v>0.2</v>
      </c>
      <c r="D52">
        <v>0.21540118470651579</v>
      </c>
    </row>
    <row r="53" spans="1:4" x14ac:dyDescent="0.25">
      <c r="A53">
        <v>15</v>
      </c>
      <c r="B53" t="s">
        <v>30</v>
      </c>
      <c r="C53">
        <v>0.12</v>
      </c>
      <c r="D53">
        <v>0.12924071082390945</v>
      </c>
    </row>
    <row r="54" spans="1:4" x14ac:dyDescent="0.25">
      <c r="A54">
        <v>20</v>
      </c>
      <c r="B54" t="s">
        <v>30</v>
      </c>
      <c r="C54">
        <v>0.18</v>
      </c>
      <c r="D54">
        <v>0.19386106623586419</v>
      </c>
    </row>
    <row r="55" spans="1:4" x14ac:dyDescent="0.25">
      <c r="A55">
        <v>25</v>
      </c>
      <c r="B55" t="s">
        <v>30</v>
      </c>
      <c r="C55">
        <v>0.03</v>
      </c>
      <c r="D55">
        <v>3.2310177705977362E-2</v>
      </c>
    </row>
    <row r="56" spans="1:4" x14ac:dyDescent="0.25">
      <c r="A56">
        <v>30</v>
      </c>
      <c r="B56" t="s">
        <v>30</v>
      </c>
      <c r="C56">
        <v>0.04</v>
      </c>
      <c r="D56">
        <v>4.3080236941303154E-2</v>
      </c>
    </row>
    <row r="57" spans="1:4" x14ac:dyDescent="0.25">
      <c r="A57">
        <v>35</v>
      </c>
      <c r="B57" t="s">
        <v>30</v>
      </c>
      <c r="C57">
        <v>0.18</v>
      </c>
      <c r="D57">
        <v>0.19386106623586419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Copy of data for Matlab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2013-09-09T23:45:27Z</dcterms:created>
  <dcterms:modified xsi:type="dcterms:W3CDTF">2013-11-26T04:03:36Z</dcterms:modified>
</cp:coreProperties>
</file>